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35" windowWidth="19020" windowHeight="10515"/>
  </bookViews>
  <sheets>
    <sheet name="Лист1" sheetId="1" r:id="rId1"/>
  </sheets>
  <definedNames>
    <definedName name="_xlnm.Print_Titles" localSheetId="0">Лист1!$8:$8</definedName>
  </definedNames>
  <calcPr calcId="144525" iterate="1"/>
</workbook>
</file>

<file path=xl/calcChain.xml><?xml version="1.0" encoding="utf-8"?>
<calcChain xmlns="http://schemas.openxmlformats.org/spreadsheetml/2006/main">
  <c r="H13" i="1" l="1"/>
  <c r="K34" i="1" l="1"/>
  <c r="G34" i="1"/>
  <c r="D34" i="1"/>
  <c r="J34" i="1" s="1"/>
  <c r="K36" i="1" l="1"/>
  <c r="G36" i="1"/>
  <c r="D36" i="1"/>
  <c r="J36" i="1" l="1"/>
  <c r="K32" i="1" l="1"/>
  <c r="G32" i="1"/>
  <c r="D32" i="1"/>
  <c r="K30" i="1"/>
  <c r="G30" i="1"/>
  <c r="D30" i="1"/>
  <c r="J30" i="1" l="1"/>
  <c r="J32" i="1"/>
  <c r="H26" i="1"/>
  <c r="E26" i="1"/>
  <c r="G28" i="1"/>
  <c r="D28" i="1"/>
  <c r="K28" i="1"/>
  <c r="K27" i="1"/>
  <c r="K26" i="1"/>
  <c r="D26" i="1"/>
  <c r="K25" i="1"/>
  <c r="G25" i="1"/>
  <c r="D25" i="1"/>
  <c r="J25" i="1" s="1"/>
  <c r="J28" i="1" l="1"/>
  <c r="G26" i="1"/>
  <c r="J26" i="1" s="1"/>
  <c r="H22" i="1"/>
  <c r="G22" i="1" s="1"/>
  <c r="E22" i="1"/>
  <c r="E37" i="1" s="1"/>
  <c r="D22" i="1"/>
  <c r="K23" i="1"/>
  <c r="K24" i="1"/>
  <c r="G23" i="1"/>
  <c r="G21" i="1"/>
  <c r="D23" i="1"/>
  <c r="J23" i="1" s="1"/>
  <c r="I13" i="1"/>
  <c r="I37" i="1" s="1"/>
  <c r="F13" i="1"/>
  <c r="F37" i="1" s="1"/>
  <c r="L19" i="1"/>
  <c r="G19" i="1"/>
  <c r="D19" i="1"/>
  <c r="L20" i="1"/>
  <c r="G20" i="1"/>
  <c r="D20" i="1"/>
  <c r="L17" i="1"/>
  <c r="L16" i="1"/>
  <c r="G17" i="1"/>
  <c r="G16" i="1"/>
  <c r="D17" i="1"/>
  <c r="J17" i="1" s="1"/>
  <c r="D16" i="1"/>
  <c r="J16" i="1" s="1"/>
  <c r="D9" i="1"/>
  <c r="H37" i="1" l="1"/>
  <c r="J19" i="1"/>
  <c r="J22" i="1"/>
  <c r="K22" i="1"/>
  <c r="J20" i="1"/>
  <c r="L15" i="1"/>
  <c r="D33" i="1" l="1"/>
  <c r="G13" i="1" l="1"/>
  <c r="D13" i="1"/>
  <c r="L21" i="1" l="1"/>
  <c r="L18" i="1"/>
  <c r="K35" i="1"/>
  <c r="K33" i="1"/>
  <c r="K31" i="1"/>
  <c r="K29" i="1"/>
  <c r="K14" i="1"/>
  <c r="K11" i="1"/>
  <c r="K9" i="1"/>
  <c r="G35" i="1"/>
  <c r="G33" i="1"/>
  <c r="G31" i="1"/>
  <c r="G29" i="1"/>
  <c r="G27" i="1"/>
  <c r="G24" i="1"/>
  <c r="G18" i="1"/>
  <c r="G15" i="1"/>
  <c r="G14" i="1"/>
  <c r="G11" i="1"/>
  <c r="G9" i="1"/>
  <c r="D35" i="1"/>
  <c r="D31" i="1"/>
  <c r="D29" i="1"/>
  <c r="D27" i="1"/>
  <c r="J27" i="1" s="1"/>
  <c r="D24" i="1"/>
  <c r="D21" i="1"/>
  <c r="D18" i="1"/>
  <c r="D15" i="1"/>
  <c r="D14" i="1"/>
  <c r="D11" i="1"/>
  <c r="J14" i="1" l="1"/>
  <c r="J24" i="1"/>
  <c r="J18" i="1"/>
  <c r="L37" i="1"/>
  <c r="G37" i="1"/>
  <c r="J11" i="1"/>
  <c r="J15" i="1"/>
  <c r="J21" i="1"/>
  <c r="J31" i="1"/>
  <c r="J35" i="1"/>
  <c r="J9" i="1"/>
  <c r="J29" i="1"/>
  <c r="J33" i="1"/>
  <c r="D37" i="1"/>
  <c r="K37" i="1"/>
  <c r="J37" i="1" l="1"/>
</calcChain>
</file>

<file path=xl/sharedStrings.xml><?xml version="1.0" encoding="utf-8"?>
<sst xmlns="http://schemas.openxmlformats.org/spreadsheetml/2006/main" count="122" uniqueCount="80">
  <si>
    <t>Наименование расхода</t>
  </si>
  <si>
    <t>План</t>
  </si>
  <si>
    <t>Исполнено</t>
  </si>
  <si>
    <t>Процент исполнения (%)</t>
  </si>
  <si>
    <t>всего</t>
  </si>
  <si>
    <t>в том числе за счет средств:</t>
  </si>
  <si>
    <t>Местного бюджета</t>
  </si>
  <si>
    <t>ВСЕГО РАСХОДОВ</t>
  </si>
  <si>
    <t>х</t>
  </si>
  <si>
    <t>раздел-подраздел</t>
  </si>
  <si>
    <t>0102</t>
  </si>
  <si>
    <t xml:space="preserve">Функционирование высшего должностного лица органа местного самоуправления </t>
  </si>
  <si>
    <t>0103</t>
  </si>
  <si>
    <t>Функционирование законодательных  органов местного самоуправления</t>
  </si>
  <si>
    <t>0104</t>
  </si>
  <si>
    <t>Расходы на обеспечение функций органов местного самоуправления</t>
  </si>
  <si>
    <t>Функционирование местных администраций, в том числе:</t>
  </si>
  <si>
    <t>0105</t>
  </si>
  <si>
    <t>Федерального, краевого  бюджета</t>
  </si>
  <si>
    <t>ФБ, КБ</t>
  </si>
  <si>
    <t>МБ</t>
  </si>
  <si>
    <t>0106</t>
  </si>
  <si>
    <t>Обеспечение деятельности финансового управления</t>
  </si>
  <si>
    <t>Обеспечение деятельности контрольно-счетной палаты МО</t>
  </si>
  <si>
    <t>Обеспечение деятельности финансовых, налоговых и таможенных органов и органов финансового надзора, в том числе:</t>
  </si>
  <si>
    <t>Обеспечение проведения выборов и референдумов</t>
  </si>
  <si>
    <t>0107</t>
  </si>
  <si>
    <t>Обеспечение хозяйственного обслуживания</t>
  </si>
  <si>
    <t>Другие общегосударственные вопросы</t>
  </si>
  <si>
    <t>0113</t>
  </si>
  <si>
    <t>Расходы на обеспечение деятельности МКУ ЦБ администрации МО, МКУ УМЗ Тбилиского района"</t>
  </si>
  <si>
    <t>Расходы на обеспечение прочих обязательств органов местного самоуправления</t>
  </si>
  <si>
    <t>0412</t>
  </si>
  <si>
    <t>Другие вопросы в области национальной экономики расходы на обеспечение деятельности МКУ УКС Тбилисского района</t>
  </si>
  <si>
    <t>Другие вопросы в области жилищно-коммунального хозяйства, мероприятия по проведению капитального ремонта общего имущества собственников помещений в многоквартирных домах</t>
  </si>
  <si>
    <t>0505</t>
  </si>
  <si>
    <t>0709</t>
  </si>
  <si>
    <t>Другие вопросы в области образования, Обеспечение деятельности МАУ ЛОД Ласточка</t>
  </si>
  <si>
    <t>1001</t>
  </si>
  <si>
    <t xml:space="preserve">Пенсионное обеспечение, Дополнительное материальное обеспечение ряда лиц, замещавших выборные муниципальные должности и должности муниципальной службы </t>
  </si>
  <si>
    <t>1301</t>
  </si>
  <si>
    <t>Обслуживание государственного внутреннего и муниципального долга</t>
  </si>
  <si>
    <t>1401</t>
  </si>
  <si>
    <t>Дотация на выравнивание бюджетной обеспеченности муниципальных образований</t>
  </si>
  <si>
    <t>Субвенция на осуществление отдельных полномочий Краснодарского края на обеспечение учета граждан отдельных категорий в качестве нуждающихся в жилых помещениях ГП КК "Развитие ЖКХ"</t>
  </si>
  <si>
    <t>Субвенция на осуществление отдельных полномочий Краснодарского края на организацию и осуществление деятельности по опеке и попечительству в отношении несовершеннолетних ГП КК "Социальная поддержка граждан"</t>
  </si>
  <si>
    <t>Субвенция на осуществление отдельных полномочий Краснодарского края на создание и организацию деятельности комиссий по делам несовершеннолетних и защите их прав. ГП КК "Социальная поддержка граждан"</t>
  </si>
  <si>
    <t>Субвенция на осуществление отдельных полномочий Краснодарского края на организацию оздоровления и отдыха детей. ГП КК "Социальная поддержка граждан"</t>
  </si>
  <si>
    <t>Субвенция на  осуществление отдельных полномочий Краснодарского края на поддержку сельскохозяйственного производства. ГП КК "Развитие сельского хозяйства и регулирование рынков с/х продукции, сырья и продовольствия"</t>
  </si>
  <si>
    <t>Субвенция на осуществление отдельных государственных полномочий по выявлению обстоятельств, свидетельствующих о необходимости оказания детям- сиротам содействия в преодолении трудной жизненной ситуации и осуществления контроля за использованием предоставленных  им жилых помещений ГП КК "Дети Кубани"</t>
  </si>
  <si>
    <r>
      <t>Судебная система, 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  </r>
    <r>
      <rPr>
        <b/>
        <u/>
        <sz val="11"/>
        <color theme="1"/>
        <rFont val="Times New Roman"/>
        <family val="1"/>
        <charset val="204"/>
      </rPr>
      <t xml:space="preserve"> (непрограммные расходы)</t>
    </r>
  </si>
  <si>
    <t>1003</t>
  </si>
  <si>
    <t>Поддержка социально ориентированных некоммерческих организаций и содействие развитию гражданского общества</t>
  </si>
  <si>
    <t>Заместитель главы, начальник финансового управления</t>
  </si>
  <si>
    <t>Н.А. Кривошеева</t>
  </si>
  <si>
    <t>Исполнение непрограммных мероприятий бюджета муниципального образования                             Тбилисский район за 2020 год</t>
  </si>
  <si>
    <t>№ П/П</t>
  </si>
  <si>
    <t>3.1</t>
  </si>
  <si>
    <t>3.2</t>
  </si>
  <si>
    <t>3.3</t>
  </si>
  <si>
    <t>3.4</t>
  </si>
  <si>
    <t>3.5</t>
  </si>
  <si>
    <t>3.6</t>
  </si>
  <si>
    <t>3.7</t>
  </si>
  <si>
    <t>4</t>
  </si>
  <si>
    <t>5</t>
  </si>
  <si>
    <t>5.1</t>
  </si>
  <si>
    <t>5.2</t>
  </si>
  <si>
    <t>6</t>
  </si>
  <si>
    <t>7</t>
  </si>
  <si>
    <t>7.1</t>
  </si>
  <si>
    <t>7.2</t>
  </si>
  <si>
    <t>7.3</t>
  </si>
  <si>
    <t>8</t>
  </si>
  <si>
    <t>9</t>
  </si>
  <si>
    <t>10</t>
  </si>
  <si>
    <t>11</t>
  </si>
  <si>
    <t>12</t>
  </si>
  <si>
    <t>13</t>
  </si>
  <si>
    <t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</si>
</sst>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164" fontId="0" fillId="0" borderId="0" xfId="0" applyNumberFormat="1"/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justify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49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justify" vertical="center"/>
    </xf>
    <xf numFmtId="0" fontId="5" fillId="0" borderId="0" xfId="0" applyFont="1"/>
    <xf numFmtId="0" fontId="5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1" fillId="0" borderId="5" xfId="0" applyFont="1" applyBorder="1" applyAlignment="1">
      <alignment horizontal="justify" vertical="center" wrapText="1"/>
    </xf>
    <xf numFmtId="0" fontId="0" fillId="0" borderId="6" xfId="0" applyBorder="1" applyAlignment="1"/>
    <xf numFmtId="0" fontId="0" fillId="0" borderId="7" xfId="0" applyBorder="1" applyAlignment="1"/>
    <xf numFmtId="0" fontId="0" fillId="0" borderId="8" xfId="0" applyBorder="1" applyAlignment="1"/>
    <xf numFmtId="0" fontId="0" fillId="0" borderId="9" xfId="0" applyBorder="1" applyAlignment="1"/>
    <xf numFmtId="0" fontId="0" fillId="0" borderId="10" xfId="0" applyBorder="1" applyAlignment="1"/>
    <xf numFmtId="0" fontId="0" fillId="0" borderId="1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41"/>
  <sheetViews>
    <sheetView tabSelected="1" workbookViewId="0">
      <selection activeCell="N6" sqref="N6"/>
    </sheetView>
  </sheetViews>
  <sheetFormatPr defaultRowHeight="15" x14ac:dyDescent="0.25"/>
  <cols>
    <col min="1" max="1" width="6.85546875" customWidth="1"/>
    <col min="2" max="2" width="30.5703125" customWidth="1"/>
    <col min="3" max="3" width="8.140625" customWidth="1"/>
    <col min="4" max="4" width="9.85546875" customWidth="1"/>
    <col min="5" max="5" width="11.42578125" customWidth="1"/>
    <col min="6" max="6" width="9.140625" customWidth="1"/>
    <col min="7" max="7" width="11.85546875" customWidth="1"/>
    <col min="8" max="8" width="11.5703125" customWidth="1"/>
    <col min="9" max="9" width="9" customWidth="1"/>
    <col min="10" max="10" width="7.5703125" customWidth="1"/>
    <col min="11" max="11" width="7.28515625" customWidth="1"/>
    <col min="12" max="12" width="7" customWidth="1"/>
  </cols>
  <sheetData>
    <row r="2" spans="1:14" ht="42.75" customHeight="1" x14ac:dyDescent="0.3">
      <c r="B2" s="22" t="s">
        <v>55</v>
      </c>
      <c r="C2" s="22"/>
      <c r="D2" s="22"/>
      <c r="E2" s="22"/>
      <c r="F2" s="22"/>
      <c r="G2" s="22"/>
      <c r="H2" s="22"/>
      <c r="I2" s="22"/>
      <c r="J2" s="22"/>
      <c r="K2" s="22"/>
      <c r="L2" s="22"/>
    </row>
    <row r="4" spans="1:14" x14ac:dyDescent="0.25">
      <c r="A4" s="23" t="s">
        <v>56</v>
      </c>
      <c r="B4" s="13" t="s">
        <v>0</v>
      </c>
      <c r="C4" s="14" t="s">
        <v>9</v>
      </c>
      <c r="D4" s="14" t="s">
        <v>1</v>
      </c>
      <c r="E4" s="14"/>
      <c r="F4" s="14"/>
      <c r="G4" s="14" t="s">
        <v>2</v>
      </c>
      <c r="H4" s="14"/>
      <c r="I4" s="14"/>
      <c r="J4" s="13" t="s">
        <v>3</v>
      </c>
      <c r="K4" s="13"/>
      <c r="L4" s="13"/>
    </row>
    <row r="5" spans="1:14" ht="31.5" customHeight="1" x14ac:dyDescent="0.25">
      <c r="A5" s="24"/>
      <c r="B5" s="13"/>
      <c r="C5" s="14"/>
      <c r="D5" s="14" t="s">
        <v>4</v>
      </c>
      <c r="E5" s="13" t="s">
        <v>5</v>
      </c>
      <c r="F5" s="13"/>
      <c r="G5" s="13" t="s">
        <v>4</v>
      </c>
      <c r="H5" s="13" t="s">
        <v>5</v>
      </c>
      <c r="I5" s="13"/>
      <c r="J5" s="13" t="s">
        <v>4</v>
      </c>
      <c r="K5" s="13" t="s">
        <v>5</v>
      </c>
      <c r="L5" s="13"/>
    </row>
    <row r="6" spans="1:14" ht="15" customHeight="1" x14ac:dyDescent="0.25">
      <c r="A6" s="24"/>
      <c r="B6" s="13"/>
      <c r="C6" s="14"/>
      <c r="D6" s="14"/>
      <c r="E6" s="13" t="s">
        <v>6</v>
      </c>
      <c r="F6" s="13" t="s">
        <v>18</v>
      </c>
      <c r="G6" s="13"/>
      <c r="H6" s="13" t="s">
        <v>6</v>
      </c>
      <c r="I6" s="13" t="s">
        <v>18</v>
      </c>
      <c r="J6" s="13"/>
      <c r="K6" s="13" t="s">
        <v>20</v>
      </c>
      <c r="L6" s="14" t="s">
        <v>19</v>
      </c>
    </row>
    <row r="7" spans="1:14" ht="88.5" customHeight="1" x14ac:dyDescent="0.25">
      <c r="A7" s="25"/>
      <c r="B7" s="13"/>
      <c r="C7" s="14"/>
      <c r="D7" s="14"/>
      <c r="E7" s="13"/>
      <c r="F7" s="13"/>
      <c r="G7" s="13"/>
      <c r="H7" s="13"/>
      <c r="I7" s="13"/>
      <c r="J7" s="13"/>
      <c r="K7" s="13"/>
      <c r="L7" s="18"/>
    </row>
    <row r="8" spans="1:14" ht="20.25" customHeight="1" x14ac:dyDescent="0.25">
      <c r="A8" s="34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  <c r="I8" s="11">
        <v>9</v>
      </c>
      <c r="J8" s="11">
        <v>10</v>
      </c>
      <c r="K8" s="11">
        <v>11</v>
      </c>
      <c r="L8" s="11">
        <v>12</v>
      </c>
    </row>
    <row r="9" spans="1:14" ht="39.75" customHeight="1" x14ac:dyDescent="0.25">
      <c r="A9" s="26">
        <v>1</v>
      </c>
      <c r="B9" s="15" t="s">
        <v>11</v>
      </c>
      <c r="C9" s="16" t="s">
        <v>10</v>
      </c>
      <c r="D9" s="17">
        <f>E9+F9</f>
        <v>1990.5</v>
      </c>
      <c r="E9" s="17">
        <v>1990.5</v>
      </c>
      <c r="F9" s="17">
        <v>0</v>
      </c>
      <c r="G9" s="17">
        <f>H9+I9</f>
        <v>1990.5</v>
      </c>
      <c r="H9" s="17">
        <v>1990.5</v>
      </c>
      <c r="I9" s="17">
        <v>0</v>
      </c>
      <c r="J9" s="17">
        <f>G9/D9*100</f>
        <v>100</v>
      </c>
      <c r="K9" s="17">
        <f>H9/E9*100</f>
        <v>100</v>
      </c>
      <c r="L9" s="17" t="s">
        <v>8</v>
      </c>
    </row>
    <row r="10" spans="1:14" ht="37.5" customHeight="1" x14ac:dyDescent="0.25">
      <c r="A10" s="26"/>
      <c r="B10" s="15"/>
      <c r="C10" s="16"/>
      <c r="D10" s="17"/>
      <c r="E10" s="17"/>
      <c r="F10" s="17"/>
      <c r="G10" s="17"/>
      <c r="H10" s="17"/>
      <c r="I10" s="17"/>
      <c r="J10" s="17"/>
      <c r="K10" s="17"/>
      <c r="L10" s="17"/>
    </row>
    <row r="11" spans="1:14" ht="20.25" customHeight="1" x14ac:dyDescent="0.25">
      <c r="A11" s="26">
        <v>2</v>
      </c>
      <c r="B11" s="15" t="s">
        <v>13</v>
      </c>
      <c r="C11" s="16" t="s">
        <v>12</v>
      </c>
      <c r="D11" s="17">
        <f>E11+F11</f>
        <v>70.400000000000006</v>
      </c>
      <c r="E11" s="17">
        <v>70.400000000000006</v>
      </c>
      <c r="F11" s="17">
        <v>0</v>
      </c>
      <c r="G11" s="17">
        <f>H11+I11</f>
        <v>70.400000000000006</v>
      </c>
      <c r="H11" s="17">
        <v>70.400000000000006</v>
      </c>
      <c r="I11" s="17">
        <v>0</v>
      </c>
      <c r="J11" s="17">
        <f>G11/D11*100</f>
        <v>100</v>
      </c>
      <c r="K11" s="17">
        <f>H11/E11*100</f>
        <v>100</v>
      </c>
      <c r="L11" s="17" t="s">
        <v>8</v>
      </c>
    </row>
    <row r="12" spans="1:14" ht="23.25" customHeight="1" x14ac:dyDescent="0.25">
      <c r="A12" s="26"/>
      <c r="B12" s="15"/>
      <c r="C12" s="16"/>
      <c r="D12" s="17"/>
      <c r="E12" s="17"/>
      <c r="F12" s="17"/>
      <c r="G12" s="17"/>
      <c r="H12" s="17"/>
      <c r="I12" s="17"/>
      <c r="J12" s="17"/>
      <c r="K12" s="17"/>
      <c r="L12" s="17"/>
    </row>
    <row r="13" spans="1:14" ht="65.25" customHeight="1" x14ac:dyDescent="0.25">
      <c r="A13" s="27">
        <v>3</v>
      </c>
      <c r="B13" s="6" t="s">
        <v>16</v>
      </c>
      <c r="C13" s="7" t="s">
        <v>14</v>
      </c>
      <c r="D13" s="3">
        <f>E13+F13</f>
        <v>44684.799999999996</v>
      </c>
      <c r="E13" s="3">
        <v>35736.199999999997</v>
      </c>
      <c r="F13" s="3">
        <f>F15+F16+F17+F18+F19+F20</f>
        <v>8948.6</v>
      </c>
      <c r="G13" s="3">
        <f>H13+I13</f>
        <v>43893.100000000006</v>
      </c>
      <c r="H13" s="3">
        <f>H14</f>
        <v>35719.4</v>
      </c>
      <c r="I13" s="3">
        <f>I15+I16+I17+I18+I19+I20</f>
        <v>8173.7000000000007</v>
      </c>
      <c r="J13" s="3">
        <v>98.2</v>
      </c>
      <c r="K13" s="3">
        <v>100</v>
      </c>
      <c r="L13" s="3">
        <v>91.7</v>
      </c>
    </row>
    <row r="14" spans="1:14" ht="51.75" customHeight="1" x14ac:dyDescent="0.25">
      <c r="A14" s="27" t="s">
        <v>57</v>
      </c>
      <c r="B14" s="5" t="s">
        <v>15</v>
      </c>
      <c r="C14" s="4" t="s">
        <v>14</v>
      </c>
      <c r="D14" s="2">
        <f>E14+F14</f>
        <v>35736.199999999997</v>
      </c>
      <c r="E14" s="2">
        <v>35736.199999999997</v>
      </c>
      <c r="F14" s="2"/>
      <c r="G14" s="2">
        <f>H14+I14</f>
        <v>35719.4</v>
      </c>
      <c r="H14" s="2">
        <v>35719.4</v>
      </c>
      <c r="I14" s="2"/>
      <c r="J14" s="2">
        <f>G14/D14*100</f>
        <v>99.952988846044079</v>
      </c>
      <c r="K14" s="2">
        <f>H14/E14*100</f>
        <v>99.952988846044079</v>
      </c>
      <c r="L14" s="2" t="s">
        <v>8</v>
      </c>
      <c r="N14" s="1"/>
    </row>
    <row r="15" spans="1:14" ht="120" customHeight="1" x14ac:dyDescent="0.25">
      <c r="A15" s="27" t="s">
        <v>58</v>
      </c>
      <c r="B15" s="5" t="s">
        <v>44</v>
      </c>
      <c r="C15" s="4" t="s">
        <v>14</v>
      </c>
      <c r="D15" s="2">
        <f>E15+F15</f>
        <v>640.6</v>
      </c>
      <c r="E15" s="2"/>
      <c r="F15" s="2">
        <v>640.6</v>
      </c>
      <c r="G15" s="2">
        <f t="shared" ref="G15:G17" si="0">H15+I15</f>
        <v>625.20000000000005</v>
      </c>
      <c r="H15" s="2"/>
      <c r="I15" s="2">
        <v>625.20000000000005</v>
      </c>
      <c r="J15" s="2">
        <f t="shared" ref="J15:J20" si="1">G15/D15*100</f>
        <v>97.596003746487668</v>
      </c>
      <c r="K15" s="2" t="s">
        <v>8</v>
      </c>
      <c r="L15" s="2">
        <f>I15/F15*100</f>
        <v>97.596003746487668</v>
      </c>
    </row>
    <row r="16" spans="1:14" ht="137.25" customHeight="1" x14ac:dyDescent="0.25">
      <c r="A16" s="27" t="s">
        <v>59</v>
      </c>
      <c r="B16" s="5" t="s">
        <v>45</v>
      </c>
      <c r="C16" s="4" t="s">
        <v>14</v>
      </c>
      <c r="D16" s="2">
        <f>E16+F16</f>
        <v>3352.5</v>
      </c>
      <c r="E16" s="2"/>
      <c r="F16" s="2">
        <v>3352.5</v>
      </c>
      <c r="G16" s="2">
        <f t="shared" si="0"/>
        <v>2964.4</v>
      </c>
      <c r="H16" s="2"/>
      <c r="I16" s="2">
        <v>2964.4</v>
      </c>
      <c r="J16" s="2">
        <f t="shared" si="1"/>
        <v>88.423564504101421</v>
      </c>
      <c r="K16" s="2" t="s">
        <v>8</v>
      </c>
      <c r="L16" s="2">
        <f>I16/F16*100</f>
        <v>88.423564504101421</v>
      </c>
    </row>
    <row r="17" spans="1:12" ht="124.5" customHeight="1" x14ac:dyDescent="0.25">
      <c r="A17" s="27" t="s">
        <v>60</v>
      </c>
      <c r="B17" s="5" t="s">
        <v>46</v>
      </c>
      <c r="C17" s="4" t="s">
        <v>14</v>
      </c>
      <c r="D17" s="2">
        <f>E17+F17</f>
        <v>2593.5</v>
      </c>
      <c r="E17" s="2"/>
      <c r="F17" s="2">
        <v>2593.5</v>
      </c>
      <c r="G17" s="2">
        <f t="shared" si="0"/>
        <v>2254.1</v>
      </c>
      <c r="H17" s="2"/>
      <c r="I17" s="2">
        <v>2254.1</v>
      </c>
      <c r="J17" s="2">
        <f t="shared" si="1"/>
        <v>86.913437439753224</v>
      </c>
      <c r="K17" s="2" t="s">
        <v>8</v>
      </c>
      <c r="L17" s="2">
        <f>I17/F17*100</f>
        <v>86.913437439753224</v>
      </c>
    </row>
    <row r="18" spans="1:12" ht="105" x14ac:dyDescent="0.25">
      <c r="A18" s="27" t="s">
        <v>61</v>
      </c>
      <c r="B18" s="5" t="s">
        <v>47</v>
      </c>
      <c r="C18" s="4" t="s">
        <v>14</v>
      </c>
      <c r="D18" s="2">
        <f t="shared" ref="D18:D20" si="2">E18+F18</f>
        <v>640.79999999999995</v>
      </c>
      <c r="E18" s="2"/>
      <c r="F18" s="2">
        <v>640.79999999999995</v>
      </c>
      <c r="G18" s="2">
        <f t="shared" ref="G18:G20" si="3">H18+I18</f>
        <v>640.79999999999995</v>
      </c>
      <c r="H18" s="2"/>
      <c r="I18" s="2">
        <v>640.79999999999995</v>
      </c>
      <c r="J18" s="2">
        <f t="shared" si="1"/>
        <v>100</v>
      </c>
      <c r="K18" s="2" t="s">
        <v>8</v>
      </c>
      <c r="L18" s="2">
        <f t="shared" ref="L18" si="4">I18/F18*100</f>
        <v>100</v>
      </c>
    </row>
    <row r="19" spans="1:12" ht="150" x14ac:dyDescent="0.25">
      <c r="A19" s="27" t="s">
        <v>62</v>
      </c>
      <c r="B19" s="5" t="s">
        <v>48</v>
      </c>
      <c r="C19" s="4" t="s">
        <v>14</v>
      </c>
      <c r="D19" s="2">
        <f t="shared" si="2"/>
        <v>1281.5999999999999</v>
      </c>
      <c r="E19" s="2"/>
      <c r="F19" s="2">
        <v>1281.5999999999999</v>
      </c>
      <c r="G19" s="2">
        <f t="shared" si="3"/>
        <v>1249.5999999999999</v>
      </c>
      <c r="H19" s="2"/>
      <c r="I19" s="2">
        <v>1249.5999999999999</v>
      </c>
      <c r="J19" s="2">
        <f t="shared" si="1"/>
        <v>97.503121098626721</v>
      </c>
      <c r="K19" s="2" t="s">
        <v>8</v>
      </c>
      <c r="L19" s="2">
        <f t="shared" ref="L19" si="5">I19/F19*100</f>
        <v>97.503121098626721</v>
      </c>
    </row>
    <row r="20" spans="1:12" ht="195" x14ac:dyDescent="0.25">
      <c r="A20" s="27" t="s">
        <v>63</v>
      </c>
      <c r="B20" s="5" t="s">
        <v>49</v>
      </c>
      <c r="C20" s="4" t="s">
        <v>14</v>
      </c>
      <c r="D20" s="2">
        <f t="shared" si="2"/>
        <v>439.6</v>
      </c>
      <c r="E20" s="2"/>
      <c r="F20" s="2">
        <v>439.6</v>
      </c>
      <c r="G20" s="2">
        <f t="shared" si="3"/>
        <v>439.6</v>
      </c>
      <c r="H20" s="2"/>
      <c r="I20" s="2">
        <v>439.6</v>
      </c>
      <c r="J20" s="2">
        <f t="shared" si="1"/>
        <v>100</v>
      </c>
      <c r="K20" s="2" t="s">
        <v>8</v>
      </c>
      <c r="L20" s="2">
        <f t="shared" ref="L20" si="6">I20/F20*100</f>
        <v>100</v>
      </c>
    </row>
    <row r="21" spans="1:12" ht="137.25" customHeight="1" x14ac:dyDescent="0.25">
      <c r="A21" s="27" t="s">
        <v>64</v>
      </c>
      <c r="B21" s="6" t="s">
        <v>50</v>
      </c>
      <c r="C21" s="7" t="s">
        <v>17</v>
      </c>
      <c r="D21" s="3">
        <f t="shared" ref="D21:D23" si="7">E21+F21</f>
        <v>12.4</v>
      </c>
      <c r="E21" s="3"/>
      <c r="F21" s="3">
        <v>12.4</v>
      </c>
      <c r="G21" s="3">
        <f t="shared" ref="G21:G23" si="8">H21+I21</f>
        <v>11.2</v>
      </c>
      <c r="H21" s="3"/>
      <c r="I21" s="3">
        <v>11.2</v>
      </c>
      <c r="J21" s="3">
        <f t="shared" ref="J21" si="9">G21/D21*100</f>
        <v>90.322580645161281</v>
      </c>
      <c r="K21" s="3" t="s">
        <v>8</v>
      </c>
      <c r="L21" s="3">
        <f t="shared" ref="L21" si="10">I21/F21*100</f>
        <v>90.322580645161281</v>
      </c>
    </row>
    <row r="22" spans="1:12" ht="78" customHeight="1" x14ac:dyDescent="0.25">
      <c r="A22" s="27" t="s">
        <v>65</v>
      </c>
      <c r="B22" s="6" t="s">
        <v>24</v>
      </c>
      <c r="C22" s="7" t="s">
        <v>21</v>
      </c>
      <c r="D22" s="3">
        <f t="shared" si="7"/>
        <v>18622.8</v>
      </c>
      <c r="E22" s="3">
        <f>E23+E24</f>
        <v>18622.8</v>
      </c>
      <c r="F22" s="3"/>
      <c r="G22" s="3">
        <f t="shared" si="8"/>
        <v>18621.900000000001</v>
      </c>
      <c r="H22" s="3">
        <f>H23+H24</f>
        <v>18621.900000000001</v>
      </c>
      <c r="I22" s="3"/>
      <c r="J22" s="3">
        <f>G22/D22*100</f>
        <v>99.995167214382391</v>
      </c>
      <c r="K22" s="3">
        <f>H22/E22*100</f>
        <v>99.995167214382391</v>
      </c>
      <c r="L22" s="3" t="s">
        <v>8</v>
      </c>
    </row>
    <row r="23" spans="1:12" ht="34.5" customHeight="1" x14ac:dyDescent="0.25">
      <c r="A23" s="27" t="s">
        <v>66</v>
      </c>
      <c r="B23" s="5" t="s">
        <v>22</v>
      </c>
      <c r="C23" s="4" t="s">
        <v>21</v>
      </c>
      <c r="D23" s="2">
        <f t="shared" si="7"/>
        <v>13414.3</v>
      </c>
      <c r="E23" s="2">
        <v>13414.3</v>
      </c>
      <c r="F23" s="2"/>
      <c r="G23" s="2">
        <f t="shared" si="8"/>
        <v>13414.3</v>
      </c>
      <c r="H23" s="2">
        <v>13414.3</v>
      </c>
      <c r="I23" s="2"/>
      <c r="J23" s="2">
        <f>G23/D23*100</f>
        <v>100</v>
      </c>
      <c r="K23" s="2">
        <f>H23/E23*100</f>
        <v>100</v>
      </c>
      <c r="L23" s="2" t="s">
        <v>8</v>
      </c>
    </row>
    <row r="24" spans="1:12" ht="41.25" customHeight="1" x14ac:dyDescent="0.25">
      <c r="A24" s="27" t="s">
        <v>67</v>
      </c>
      <c r="B24" s="5" t="s">
        <v>23</v>
      </c>
      <c r="C24" s="4" t="s">
        <v>21</v>
      </c>
      <c r="D24" s="2">
        <f t="shared" ref="D24:D25" si="11">E24+F24</f>
        <v>5208.5</v>
      </c>
      <c r="E24" s="2">
        <v>5208.5</v>
      </c>
      <c r="F24" s="2"/>
      <c r="G24" s="2">
        <f t="shared" ref="G24:G25" si="12">H24+I24</f>
        <v>5207.6000000000004</v>
      </c>
      <c r="H24" s="2">
        <v>5207.6000000000004</v>
      </c>
      <c r="I24" s="2"/>
      <c r="J24" s="2">
        <f t="shared" ref="J24" si="13">G24/D24*100</f>
        <v>99.982720552942311</v>
      </c>
      <c r="K24" s="2">
        <f t="shared" ref="K24" si="14">H24/E24*100</f>
        <v>99.982720552942311</v>
      </c>
      <c r="L24" s="2" t="s">
        <v>8</v>
      </c>
    </row>
    <row r="25" spans="1:12" ht="36" customHeight="1" x14ac:dyDescent="0.25">
      <c r="A25" s="27" t="s">
        <v>68</v>
      </c>
      <c r="B25" s="6" t="s">
        <v>25</v>
      </c>
      <c r="C25" s="7" t="s">
        <v>26</v>
      </c>
      <c r="D25" s="3">
        <f t="shared" si="11"/>
        <v>3582.7</v>
      </c>
      <c r="E25" s="3">
        <v>3582.7</v>
      </c>
      <c r="F25" s="3"/>
      <c r="G25" s="3">
        <f t="shared" si="12"/>
        <v>3582.7</v>
      </c>
      <c r="H25" s="3">
        <v>3582.7</v>
      </c>
      <c r="I25" s="3"/>
      <c r="J25" s="3">
        <f t="shared" ref="J25" si="15">G25/D25*100</f>
        <v>100</v>
      </c>
      <c r="K25" s="3">
        <f t="shared" ref="K25" si="16">H25/E25*100</f>
        <v>100</v>
      </c>
      <c r="L25" s="3" t="s">
        <v>8</v>
      </c>
    </row>
    <row r="26" spans="1:12" ht="45" customHeight="1" x14ac:dyDescent="0.25">
      <c r="A26" s="27" t="s">
        <v>69</v>
      </c>
      <c r="B26" s="6" t="s">
        <v>28</v>
      </c>
      <c r="C26" s="7" t="s">
        <v>29</v>
      </c>
      <c r="D26" s="3">
        <f t="shared" ref="D26:D28" si="17">E26+F26</f>
        <v>55377.3</v>
      </c>
      <c r="E26" s="3">
        <f>E27+E28+E29</f>
        <v>55377.3</v>
      </c>
      <c r="F26" s="3"/>
      <c r="G26" s="3">
        <f t="shared" ref="G26:G28" si="18">H26+I26</f>
        <v>55047.1</v>
      </c>
      <c r="H26" s="3">
        <f>H27+H28+H29</f>
        <v>55047.1</v>
      </c>
      <c r="I26" s="3"/>
      <c r="J26" s="3">
        <f t="shared" ref="J26:J28" si="19">G26/D26*100</f>
        <v>99.403726797803429</v>
      </c>
      <c r="K26" s="3">
        <f t="shared" ref="K26:K28" si="20">H26/E26*100</f>
        <v>99.403726797803429</v>
      </c>
      <c r="L26" s="3" t="s">
        <v>8</v>
      </c>
    </row>
    <row r="27" spans="1:12" ht="33.75" customHeight="1" x14ac:dyDescent="0.25">
      <c r="A27" s="27" t="s">
        <v>70</v>
      </c>
      <c r="B27" s="5" t="s">
        <v>27</v>
      </c>
      <c r="C27" s="4" t="s">
        <v>29</v>
      </c>
      <c r="D27" s="2">
        <f t="shared" si="17"/>
        <v>44518.1</v>
      </c>
      <c r="E27" s="2">
        <v>44518.1</v>
      </c>
      <c r="F27" s="2"/>
      <c r="G27" s="2">
        <f t="shared" si="18"/>
        <v>44188.7</v>
      </c>
      <c r="H27" s="2">
        <v>44188.7</v>
      </c>
      <c r="I27" s="2"/>
      <c r="J27" s="2">
        <f t="shared" si="19"/>
        <v>99.260076238653483</v>
      </c>
      <c r="K27" s="2">
        <f t="shared" si="20"/>
        <v>99.260076238653483</v>
      </c>
      <c r="L27" s="2" t="s">
        <v>8</v>
      </c>
    </row>
    <row r="28" spans="1:12" ht="68.25" customHeight="1" x14ac:dyDescent="0.25">
      <c r="A28" s="27" t="s">
        <v>71</v>
      </c>
      <c r="B28" s="5" t="s">
        <v>30</v>
      </c>
      <c r="C28" s="4" t="s">
        <v>29</v>
      </c>
      <c r="D28" s="2">
        <f t="shared" si="17"/>
        <v>10763.7</v>
      </c>
      <c r="E28" s="2">
        <v>10763.7</v>
      </c>
      <c r="F28" s="2"/>
      <c r="G28" s="2">
        <f t="shared" si="18"/>
        <v>10762.9</v>
      </c>
      <c r="H28" s="2">
        <v>10762.9</v>
      </c>
      <c r="I28" s="2"/>
      <c r="J28" s="2">
        <f t="shared" si="19"/>
        <v>99.992567611509045</v>
      </c>
      <c r="K28" s="2">
        <f t="shared" si="20"/>
        <v>99.992567611509045</v>
      </c>
      <c r="L28" s="2" t="s">
        <v>8</v>
      </c>
    </row>
    <row r="29" spans="1:12" ht="48" customHeight="1" x14ac:dyDescent="0.25">
      <c r="A29" s="27" t="s">
        <v>72</v>
      </c>
      <c r="B29" s="5" t="s">
        <v>31</v>
      </c>
      <c r="C29" s="4" t="s">
        <v>29</v>
      </c>
      <c r="D29" s="2">
        <f t="shared" ref="D29:D30" si="21">E29+F29</f>
        <v>95.5</v>
      </c>
      <c r="E29" s="2">
        <v>95.5</v>
      </c>
      <c r="F29" s="2"/>
      <c r="G29" s="2">
        <f t="shared" ref="G29:G30" si="22">H29+I29</f>
        <v>95.5</v>
      </c>
      <c r="H29" s="2">
        <v>95.5</v>
      </c>
      <c r="I29" s="2"/>
      <c r="J29" s="2">
        <f t="shared" ref="J29:J30" si="23">G29/D29*100</f>
        <v>100</v>
      </c>
      <c r="K29" s="2">
        <f t="shared" ref="K29:K30" si="24">H29/E29*100</f>
        <v>100</v>
      </c>
      <c r="L29" s="2" t="s">
        <v>8</v>
      </c>
    </row>
    <row r="30" spans="1:12" ht="77.25" customHeight="1" x14ac:dyDescent="0.25">
      <c r="A30" s="27" t="s">
        <v>73</v>
      </c>
      <c r="B30" s="6" t="s">
        <v>33</v>
      </c>
      <c r="C30" s="7" t="s">
        <v>32</v>
      </c>
      <c r="D30" s="3">
        <f t="shared" si="21"/>
        <v>6361.3</v>
      </c>
      <c r="E30" s="3">
        <v>6361.3</v>
      </c>
      <c r="F30" s="3"/>
      <c r="G30" s="3">
        <f t="shared" si="22"/>
        <v>6360.2</v>
      </c>
      <c r="H30" s="3">
        <v>6360.2</v>
      </c>
      <c r="I30" s="3"/>
      <c r="J30" s="3">
        <f t="shared" si="23"/>
        <v>99.982707937056887</v>
      </c>
      <c r="K30" s="3">
        <f t="shared" si="24"/>
        <v>99.982707937056887</v>
      </c>
      <c r="L30" s="3" t="s">
        <v>8</v>
      </c>
    </row>
    <row r="31" spans="1:12" ht="108" customHeight="1" x14ac:dyDescent="0.25">
      <c r="A31" s="27" t="s">
        <v>74</v>
      </c>
      <c r="B31" s="6" t="s">
        <v>34</v>
      </c>
      <c r="C31" s="7" t="s">
        <v>35</v>
      </c>
      <c r="D31" s="3">
        <f t="shared" ref="D31:D32" si="25">E31+F31</f>
        <v>121.7</v>
      </c>
      <c r="E31" s="3">
        <v>121.7</v>
      </c>
      <c r="F31" s="3"/>
      <c r="G31" s="3">
        <f t="shared" ref="G31:G32" si="26">H31+I31</f>
        <v>121.7</v>
      </c>
      <c r="H31" s="3">
        <v>121.7</v>
      </c>
      <c r="I31" s="3"/>
      <c r="J31" s="3">
        <f t="shared" ref="J31" si="27">G31/D31*100</f>
        <v>100</v>
      </c>
      <c r="K31" s="3">
        <f t="shared" ref="K31" si="28">H31/E31*100</f>
        <v>100</v>
      </c>
      <c r="L31" s="3" t="s">
        <v>8</v>
      </c>
    </row>
    <row r="32" spans="1:12" ht="61.5" customHeight="1" x14ac:dyDescent="0.25">
      <c r="A32" s="27" t="s">
        <v>75</v>
      </c>
      <c r="B32" s="6" t="s">
        <v>37</v>
      </c>
      <c r="C32" s="7" t="s">
        <v>36</v>
      </c>
      <c r="D32" s="3">
        <f t="shared" si="25"/>
        <v>2196.1999999999998</v>
      </c>
      <c r="E32" s="3">
        <v>2196.1999999999998</v>
      </c>
      <c r="F32" s="3"/>
      <c r="G32" s="3">
        <f t="shared" si="26"/>
        <v>2196.1999999999998</v>
      </c>
      <c r="H32" s="3">
        <v>2196.1999999999998</v>
      </c>
      <c r="I32" s="3"/>
      <c r="J32" s="3">
        <f t="shared" ref="J32" si="29">G32/D32*100</f>
        <v>100</v>
      </c>
      <c r="K32" s="3">
        <f t="shared" ref="K32" si="30">H32/E32*100</f>
        <v>100</v>
      </c>
      <c r="L32" s="3" t="s">
        <v>8</v>
      </c>
    </row>
    <row r="33" spans="1:12" ht="105" customHeight="1" x14ac:dyDescent="0.25">
      <c r="A33" s="27" t="s">
        <v>76</v>
      </c>
      <c r="B33" s="8" t="s">
        <v>39</v>
      </c>
      <c r="C33" s="7" t="s">
        <v>38</v>
      </c>
      <c r="D33" s="9">
        <f>E33+F33</f>
        <v>135.6</v>
      </c>
      <c r="E33" s="9">
        <v>135.6</v>
      </c>
      <c r="F33" s="10"/>
      <c r="G33" s="9">
        <f t="shared" ref="G33:G34" si="31">H33+I33</f>
        <v>135.6</v>
      </c>
      <c r="H33" s="10">
        <v>135.6</v>
      </c>
      <c r="I33" s="10"/>
      <c r="J33" s="9">
        <f t="shared" ref="J33" si="32">G33/D33*100</f>
        <v>100</v>
      </c>
      <c r="K33" s="9">
        <f t="shared" ref="K33" si="33">H33/E33*100</f>
        <v>100</v>
      </c>
      <c r="L33" s="9" t="s">
        <v>8</v>
      </c>
    </row>
    <row r="34" spans="1:12" ht="92.25" customHeight="1" x14ac:dyDescent="0.25">
      <c r="A34" s="27" t="s">
        <v>77</v>
      </c>
      <c r="B34" s="8" t="s">
        <v>52</v>
      </c>
      <c r="C34" s="7" t="s">
        <v>51</v>
      </c>
      <c r="D34" s="9">
        <f>E34+F34</f>
        <v>807.6</v>
      </c>
      <c r="E34" s="9">
        <v>807.6</v>
      </c>
      <c r="F34" s="10">
        <v>0</v>
      </c>
      <c r="G34" s="9">
        <f t="shared" si="31"/>
        <v>807.6</v>
      </c>
      <c r="H34" s="10">
        <v>807.6</v>
      </c>
      <c r="I34" s="10"/>
      <c r="J34" s="9">
        <f t="shared" ref="J34" si="34">G34/D34*100</f>
        <v>100</v>
      </c>
      <c r="K34" s="9">
        <f t="shared" ref="K34" si="35">H34/E34*100</f>
        <v>100</v>
      </c>
      <c r="L34" s="9" t="s">
        <v>8</v>
      </c>
    </row>
    <row r="35" spans="1:12" ht="64.5" customHeight="1" x14ac:dyDescent="0.25">
      <c r="A35" s="27" t="s">
        <v>78</v>
      </c>
      <c r="B35" s="6" t="s">
        <v>41</v>
      </c>
      <c r="C35" s="7" t="s">
        <v>40</v>
      </c>
      <c r="D35" s="3">
        <f t="shared" ref="D35:D36" si="36">E35+F35</f>
        <v>3018.5</v>
      </c>
      <c r="E35" s="3">
        <v>3018.5</v>
      </c>
      <c r="F35" s="3"/>
      <c r="G35" s="3">
        <f t="shared" ref="G35:G36" si="37">H35+I35</f>
        <v>3015.3</v>
      </c>
      <c r="H35" s="3">
        <v>3015.3</v>
      </c>
      <c r="I35" s="3"/>
      <c r="J35" s="3">
        <f t="shared" ref="J35" si="38">G35/D35*100</f>
        <v>99.893987079675341</v>
      </c>
      <c r="K35" s="3">
        <f t="shared" ref="K35" si="39">H35/E35*100</f>
        <v>99.893987079675341</v>
      </c>
      <c r="L35" s="3" t="s">
        <v>8</v>
      </c>
    </row>
    <row r="36" spans="1:12" ht="60" customHeight="1" x14ac:dyDescent="0.25">
      <c r="A36" s="27" t="s">
        <v>79</v>
      </c>
      <c r="B36" s="6" t="s">
        <v>43</v>
      </c>
      <c r="C36" s="7" t="s">
        <v>42</v>
      </c>
      <c r="D36" s="3">
        <f t="shared" si="36"/>
        <v>2600</v>
      </c>
      <c r="E36" s="3">
        <v>2600</v>
      </c>
      <c r="F36" s="3"/>
      <c r="G36" s="3">
        <f t="shared" si="37"/>
        <v>2600</v>
      </c>
      <c r="H36" s="12">
        <v>2600</v>
      </c>
      <c r="I36" s="3"/>
      <c r="J36" s="3">
        <f t="shared" ref="J36" si="40">G36/D36*100</f>
        <v>100</v>
      </c>
      <c r="K36" s="3">
        <f t="shared" ref="K36" si="41">H36/E36*100</f>
        <v>100</v>
      </c>
      <c r="L36" s="3" t="s">
        <v>8</v>
      </c>
    </row>
    <row r="37" spans="1:12" ht="20.25" customHeight="1" x14ac:dyDescent="0.25">
      <c r="A37" s="28" t="s">
        <v>7</v>
      </c>
      <c r="B37" s="29"/>
      <c r="C37" s="30"/>
      <c r="D37" s="19">
        <f>E37+F37</f>
        <v>139581.79999999999</v>
      </c>
      <c r="E37" s="17">
        <f>E9+E11+E13+E22+E25+E26+E30+E31+E32+E33+E34+E35+E36</f>
        <v>130620.8</v>
      </c>
      <c r="F37" s="17">
        <f>F9+F11+F13+F21+F22+F25+F26+F30+F31+F32+F33+F34+F35+F36</f>
        <v>8961</v>
      </c>
      <c r="G37" s="17">
        <f>H37+I37</f>
        <v>138453.5</v>
      </c>
      <c r="H37" s="17">
        <f>H9+H11+H13+H22+H25+H26+H30+H31+H32+H33+H34+H35+H36</f>
        <v>130268.6</v>
      </c>
      <c r="I37" s="17">
        <f>I9+I11+I13+I21+I22+I25+I26+I30+I31+I32+I33+I34+I35+I36</f>
        <v>8184.9000000000005</v>
      </c>
      <c r="J37" s="17">
        <f t="shared" ref="J37" si="42">G37/D37*100</f>
        <v>99.191656791931337</v>
      </c>
      <c r="K37" s="17">
        <f t="shared" ref="K37" si="43">H37/E37*100</f>
        <v>99.730364536122877</v>
      </c>
      <c r="L37" s="17">
        <f t="shared" ref="L37" si="44">I37/F37*100</f>
        <v>91.339136257114177</v>
      </c>
    </row>
    <row r="38" spans="1:12" x14ac:dyDescent="0.25">
      <c r="A38" s="31"/>
      <c r="B38" s="32"/>
      <c r="C38" s="33"/>
      <c r="D38" s="19"/>
      <c r="E38" s="17"/>
      <c r="F38" s="17"/>
      <c r="G38" s="17"/>
      <c r="H38" s="17"/>
      <c r="I38" s="17"/>
      <c r="J38" s="17"/>
      <c r="K38" s="17"/>
      <c r="L38" s="17"/>
    </row>
    <row r="41" spans="1:12" ht="15.75" x14ac:dyDescent="0.25">
      <c r="B41" s="20" t="s">
        <v>53</v>
      </c>
      <c r="I41" s="21" t="s">
        <v>54</v>
      </c>
      <c r="J41" s="21"/>
      <c r="K41" s="21"/>
      <c r="L41" s="21"/>
    </row>
  </sheetData>
  <mergeCells count="54">
    <mergeCell ref="I41:L41"/>
    <mergeCell ref="A9:A10"/>
    <mergeCell ref="A11:A12"/>
    <mergeCell ref="A4:A7"/>
    <mergeCell ref="A37:C38"/>
    <mergeCell ref="K11:K12"/>
    <mergeCell ref="D37:D38"/>
    <mergeCell ref="E37:E38"/>
    <mergeCell ref="F37:F38"/>
    <mergeCell ref="G37:G38"/>
    <mergeCell ref="H37:H38"/>
    <mergeCell ref="K37:K38"/>
    <mergeCell ref="B11:B12"/>
    <mergeCell ref="C11:C12"/>
    <mergeCell ref="D11:D12"/>
    <mergeCell ref="E11:E12"/>
    <mergeCell ref="F11:F12"/>
    <mergeCell ref="G11:G12"/>
    <mergeCell ref="K6:K7"/>
    <mergeCell ref="L37:L38"/>
    <mergeCell ref="J37:J38"/>
    <mergeCell ref="L11:L12"/>
    <mergeCell ref="L6:L7"/>
    <mergeCell ref="H11:H12"/>
    <mergeCell ref="I11:I12"/>
    <mergeCell ref="J11:J12"/>
    <mergeCell ref="I9:I10"/>
    <mergeCell ref="I37:I38"/>
    <mergeCell ref="B9:B10"/>
    <mergeCell ref="C9:C10"/>
    <mergeCell ref="J9:J10"/>
    <mergeCell ref="K9:K10"/>
    <mergeCell ref="L9:L10"/>
    <mergeCell ref="D9:D10"/>
    <mergeCell ref="H9:H10"/>
    <mergeCell ref="E9:E10"/>
    <mergeCell ref="F9:F10"/>
    <mergeCell ref="G9:G10"/>
    <mergeCell ref="B2:L2"/>
    <mergeCell ref="B4:B7"/>
    <mergeCell ref="C4:C7"/>
    <mergeCell ref="D4:F4"/>
    <mergeCell ref="G4:I4"/>
    <mergeCell ref="J4:L4"/>
    <mergeCell ref="D5:D7"/>
    <mergeCell ref="E5:F5"/>
    <mergeCell ref="G5:G7"/>
    <mergeCell ref="H5:I5"/>
    <mergeCell ref="J5:J7"/>
    <mergeCell ref="K5:L5"/>
    <mergeCell ref="E6:E7"/>
    <mergeCell ref="F6:F7"/>
    <mergeCell ref="H6:H7"/>
    <mergeCell ref="I6:I7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Garkusha</cp:lastModifiedBy>
  <cp:lastPrinted>2021-03-23T06:39:57Z</cp:lastPrinted>
  <dcterms:created xsi:type="dcterms:W3CDTF">2019-02-19T09:20:44Z</dcterms:created>
  <dcterms:modified xsi:type="dcterms:W3CDTF">2021-03-23T06:40:05Z</dcterms:modified>
</cp:coreProperties>
</file>